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Foaie1" sheetId="1" r:id="rId1"/>
  </sheets>
  <calcPr calcId="125725"/>
</workbook>
</file>

<file path=xl/calcChain.xml><?xml version="1.0" encoding="utf-8"?>
<calcChain xmlns="http://schemas.openxmlformats.org/spreadsheetml/2006/main">
  <c r="J37" i="1"/>
  <c r="J39" s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4"/>
  <c r="J4" s="1"/>
</calcChain>
</file>

<file path=xl/sharedStrings.xml><?xml version="1.0" encoding="utf-8"?>
<sst xmlns="http://schemas.openxmlformats.org/spreadsheetml/2006/main" count="52" uniqueCount="51">
  <si>
    <t>Nr crt.</t>
  </si>
  <si>
    <t>Centrală termică/locație</t>
  </si>
  <si>
    <t>Corp A  - B-dul Carol I, nr 11, Iasi</t>
  </si>
  <si>
    <t>Corp A Juridic  - B-dul Carol I, nr 11, Iasi</t>
  </si>
  <si>
    <t>Corp B1 - B-dul Carol I, nr 22, Iasi</t>
  </si>
  <si>
    <t>Corp B2- B-dul Carol I, nr 22, Iasi</t>
  </si>
  <si>
    <t>Corp C – str.General Berthelot, nr 16</t>
  </si>
  <si>
    <t>Corp  D  - str.Toma Cozma, nr.3, Iasi</t>
  </si>
  <si>
    <t>Corp D vestiare - str. Toma Cozma, nr 3, Iasi</t>
  </si>
  <si>
    <t>Institutul teologic romano-catolic „Sfantul Iosif”, str. Vascauteanu nr. 6, Iasi</t>
  </si>
  <si>
    <t>CT Cantina Titu Maiorescu – B-dul Carol I, nr 17</t>
  </si>
  <si>
    <t>Cămin „Akademos” str.Pacurari nr. 9 , Iasi</t>
  </si>
  <si>
    <t>Cămin C1 - „Târguşorul Copou” – str.Stoicescu, nr.1, Iasi</t>
  </si>
  <si>
    <t>Cămin C2 - „Târguşorul Copou” - str.Stoicescu nr.1, Iasi</t>
  </si>
  <si>
    <t>Cămin C4 - „Târguşorul Copou” - str.Stoicescu  nr.1, Iasi</t>
  </si>
  <si>
    <t>Cămin C12 -  str. Dr Codrescu nr.2, Iasi</t>
  </si>
  <si>
    <t>Cămin C13 - str. Gh Asachi, nr. 17, Iasi</t>
  </si>
  <si>
    <t>Casa Balmuş - Aleea Copou nr. 54, Iasi</t>
  </si>
  <si>
    <t>Grădina Botanică - str. Dumbrava Rosie nr.7, Iasi</t>
  </si>
  <si>
    <t>Grădina Botanică - Casa Pavel, str.Dumbrava Rosie nr.9, Iasi</t>
  </si>
  <si>
    <t xml:space="preserve">Corp „Teologie Ortodoxă” -str.Closca nr.9, Iasi  </t>
  </si>
  <si>
    <t>Imobil  - str. Alexandru Lapusneanu nr.28, Iasi</t>
  </si>
  <si>
    <t>Camin studentesc Buna Vestire - str.Closca nr. 9, Iasi</t>
  </si>
  <si>
    <t>Imobil Editura Universitatii – str. Pinului nr.2, Iasi</t>
  </si>
  <si>
    <r>
      <t>Staţiunea de Cercetări pentru Acvacultură şi Ecologie Acvatică  Ezareni,</t>
    </r>
    <r>
      <rPr>
        <sz val="10"/>
        <color theme="1"/>
        <rFont val="Times New Roman"/>
        <family val="1"/>
      </rPr>
      <t xml:space="preserve">  corp administrativ – sos. Iasi-Ciurea km 5</t>
    </r>
  </si>
  <si>
    <t>Turn Apă – B-dul Carol I nr.11, Iasi</t>
  </si>
  <si>
    <t>Muzeul Universitatii – str.Titu Maiorescu nr.12, Iasi</t>
  </si>
  <si>
    <t>Imobil – str.Munteni nr.34, Iasi</t>
  </si>
  <si>
    <t>Staţiunea de Cercetare si Practica Studenteasca „Ion Gugiuman” -  Rarău, jud Suceava</t>
  </si>
  <si>
    <t>Staţiunea de Cercetare si Practica Studenteasca Madârjac,  jud. Iasi</t>
  </si>
  <si>
    <t xml:space="preserve">Servicii de verificare tehnică periodică anuală </t>
  </si>
  <si>
    <t>Pret/luna</t>
  </si>
  <si>
    <t xml:space="preserve">Servicii de intretinere periodica lunară </t>
  </si>
  <si>
    <t>Servicii verificare supape</t>
  </si>
  <si>
    <t>cantitate</t>
  </si>
  <si>
    <t>pret unitar</t>
  </si>
  <si>
    <t xml:space="preserve">Cămin - G4 scara A+B - B-dul N.Iorga nr.32, Iasi </t>
  </si>
  <si>
    <t>Cămin C 17 - str. Dr. Codrescu nr.7, Iasi</t>
  </si>
  <si>
    <t>Valoare (S1)</t>
  </si>
  <si>
    <t>Total Valoare (S2)</t>
  </si>
  <si>
    <t>Total valoare (S3)</t>
  </si>
  <si>
    <t>Total servicii (S1+S2+S3)</t>
  </si>
  <si>
    <t>Corp  D  boilere - str.Toma Cozma, nr.3, Iasi</t>
  </si>
  <si>
    <t>Nr. Luni (apr-dec 2021, ian-mar 2022)</t>
  </si>
  <si>
    <t>Asigurare supraveghere centrale termice cu personal specializat (fochist clasa C) (3 luni 2020 + 3 luni 2021) la imobil din str. Munteni nr. 34</t>
  </si>
  <si>
    <t>Rezerva de implementare</t>
  </si>
  <si>
    <t>nr.luni</t>
  </si>
  <si>
    <t>Staţiunea de Cercetare Stiintifica pentru Biologie Marina "Ion Borcea" - str. Nicolae Titulescu nr.163, Agigea, jud. Constanta</t>
  </si>
  <si>
    <t>Total servicii (S1+S2+S3 toate locatiile + rezerva de implementare + asigurare supraveghere cu fochist)</t>
  </si>
  <si>
    <t>FORMULAR OFERTA FINANCIARA</t>
  </si>
  <si>
    <t>Adaos comercial aplicat la piese, in procente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</si>
</sst>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4" fillId="0" borderId="0" xfId="0" applyFont="1"/>
    <xf numFmtId="0" fontId="3" fillId="2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3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3" borderId="27" xfId="0" applyFont="1" applyFill="1" applyBorder="1"/>
    <xf numFmtId="0" fontId="1" fillId="3" borderId="24" xfId="0" applyFont="1" applyFill="1" applyBorder="1"/>
    <xf numFmtId="0" fontId="1" fillId="3" borderId="24" xfId="0" applyFont="1" applyFill="1" applyBorder="1" applyAlignment="1">
      <alignment wrapText="1"/>
    </xf>
    <xf numFmtId="0" fontId="1" fillId="3" borderId="24" xfId="0" applyFont="1" applyFill="1" applyBorder="1" applyAlignment="1">
      <alignment horizontal="left"/>
    </xf>
    <xf numFmtId="0" fontId="1" fillId="3" borderId="25" xfId="0" applyFont="1" applyFill="1" applyBorder="1"/>
    <xf numFmtId="0" fontId="1" fillId="3" borderId="7" xfId="0" applyFont="1" applyFill="1" applyBorder="1"/>
    <xf numFmtId="0" fontId="1" fillId="3" borderId="22" xfId="0" applyFont="1" applyFill="1" applyBorder="1"/>
    <xf numFmtId="0" fontId="1" fillId="3" borderId="14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D46" sqref="D46"/>
    </sheetView>
  </sheetViews>
  <sheetFormatPr defaultRowHeight="12.75"/>
  <cols>
    <col min="1" max="1" width="3.42578125" style="3" bestFit="1" customWidth="1"/>
    <col min="2" max="2" width="36" style="3" customWidth="1"/>
    <col min="3" max="3" width="11.28515625" style="1" customWidth="1"/>
    <col min="4" max="4" width="8.42578125" style="1" customWidth="1"/>
    <col min="5" max="5" width="8.42578125" style="1" bestFit="1" customWidth="1"/>
    <col min="6" max="6" width="11.5703125" style="1" customWidth="1"/>
    <col min="7" max="7" width="8.85546875" style="25" bestFit="1" customWidth="1"/>
    <col min="8" max="8" width="9.28515625" style="1" customWidth="1"/>
    <col min="9" max="9" width="11.5703125" style="1" customWidth="1"/>
    <col min="10" max="10" width="12.28515625" style="1" customWidth="1"/>
    <col min="11" max="16384" width="9.140625" style="1"/>
  </cols>
  <sheetData>
    <row r="1" spans="1:11" ht="35.25" customHeight="1" thickBot="1">
      <c r="B1" s="3" t="s">
        <v>49</v>
      </c>
    </row>
    <row r="2" spans="1:11" ht="63.75">
      <c r="A2" s="38" t="s">
        <v>0</v>
      </c>
      <c r="B2" s="40" t="s">
        <v>1</v>
      </c>
      <c r="C2" s="14" t="s">
        <v>30</v>
      </c>
      <c r="D2" s="35" t="s">
        <v>32</v>
      </c>
      <c r="E2" s="36"/>
      <c r="F2" s="37"/>
      <c r="G2" s="35" t="s">
        <v>33</v>
      </c>
      <c r="H2" s="36"/>
      <c r="I2" s="37"/>
      <c r="J2" s="42" t="s">
        <v>41</v>
      </c>
    </row>
    <row r="3" spans="1:11" ht="58.5" customHeight="1">
      <c r="A3" s="39"/>
      <c r="B3" s="41"/>
      <c r="C3" s="15" t="s">
        <v>38</v>
      </c>
      <c r="D3" s="17" t="s">
        <v>43</v>
      </c>
      <c r="E3" s="2" t="s">
        <v>31</v>
      </c>
      <c r="F3" s="18" t="s">
        <v>39</v>
      </c>
      <c r="G3" s="17" t="s">
        <v>34</v>
      </c>
      <c r="H3" s="2" t="s">
        <v>35</v>
      </c>
      <c r="I3" s="18" t="s">
        <v>40</v>
      </c>
      <c r="J3" s="43"/>
    </row>
    <row r="4" spans="1:11" ht="30" customHeight="1">
      <c r="A4" s="5">
        <v>1</v>
      </c>
      <c r="B4" s="6" t="s">
        <v>2</v>
      </c>
      <c r="C4" s="28"/>
      <c r="D4" s="19">
        <v>12</v>
      </c>
      <c r="E4" s="32"/>
      <c r="F4" s="20">
        <f>D4*E4</f>
        <v>0</v>
      </c>
      <c r="G4" s="19">
        <v>16</v>
      </c>
      <c r="H4" s="32"/>
      <c r="I4" s="20">
        <f>G4*H4</f>
        <v>0</v>
      </c>
      <c r="J4" s="16">
        <f>C4+F4+I4</f>
        <v>0</v>
      </c>
    </row>
    <row r="5" spans="1:11" ht="30" customHeight="1">
      <c r="A5" s="5">
        <v>2</v>
      </c>
      <c r="B5" s="6" t="s">
        <v>3</v>
      </c>
      <c r="C5" s="28"/>
      <c r="D5" s="19">
        <v>12</v>
      </c>
      <c r="E5" s="32"/>
      <c r="F5" s="20">
        <f t="shared" ref="F5:F35" si="0">D5*E5</f>
        <v>0</v>
      </c>
      <c r="G5" s="19">
        <v>6</v>
      </c>
      <c r="H5" s="32"/>
      <c r="I5" s="20">
        <f t="shared" ref="I5:I35" si="1">G5*H5</f>
        <v>0</v>
      </c>
      <c r="J5" s="16">
        <f t="shared" ref="J5:J35" si="2">C5+F5+I5</f>
        <v>0</v>
      </c>
    </row>
    <row r="6" spans="1:11" ht="30" customHeight="1">
      <c r="A6" s="5">
        <v>3</v>
      </c>
      <c r="B6" s="6" t="s">
        <v>4</v>
      </c>
      <c r="C6" s="28"/>
      <c r="D6" s="19">
        <v>12</v>
      </c>
      <c r="E6" s="32"/>
      <c r="F6" s="20">
        <f t="shared" si="0"/>
        <v>0</v>
      </c>
      <c r="G6" s="19">
        <v>8</v>
      </c>
      <c r="H6" s="32"/>
      <c r="I6" s="20">
        <f t="shared" si="1"/>
        <v>0</v>
      </c>
      <c r="J6" s="16">
        <f t="shared" si="2"/>
        <v>0</v>
      </c>
    </row>
    <row r="7" spans="1:11" ht="30" customHeight="1">
      <c r="A7" s="22">
        <v>4</v>
      </c>
      <c r="B7" s="23" t="s">
        <v>5</v>
      </c>
      <c r="C7" s="28"/>
      <c r="D7" s="24">
        <v>12</v>
      </c>
      <c r="E7" s="32"/>
      <c r="F7" s="20">
        <f t="shared" si="0"/>
        <v>0</v>
      </c>
      <c r="G7" s="26">
        <v>6</v>
      </c>
      <c r="H7" s="32"/>
      <c r="I7" s="20">
        <f t="shared" si="1"/>
        <v>0</v>
      </c>
      <c r="J7" s="16">
        <f t="shared" si="2"/>
        <v>0</v>
      </c>
      <c r="K7" s="4"/>
    </row>
    <row r="8" spans="1:11" ht="30" customHeight="1">
      <c r="A8" s="5">
        <v>5</v>
      </c>
      <c r="B8" s="6" t="s">
        <v>6</v>
      </c>
      <c r="C8" s="28"/>
      <c r="D8" s="19">
        <v>12</v>
      </c>
      <c r="E8" s="32"/>
      <c r="F8" s="20">
        <f t="shared" si="0"/>
        <v>0</v>
      </c>
      <c r="G8" s="19">
        <v>4</v>
      </c>
      <c r="H8" s="32"/>
      <c r="I8" s="20">
        <f t="shared" si="1"/>
        <v>0</v>
      </c>
      <c r="J8" s="16">
        <f t="shared" si="2"/>
        <v>0</v>
      </c>
    </row>
    <row r="9" spans="1:11" ht="30" customHeight="1">
      <c r="A9" s="5">
        <v>6</v>
      </c>
      <c r="B9" s="6" t="s">
        <v>7</v>
      </c>
      <c r="C9" s="28"/>
      <c r="D9" s="19">
        <v>12</v>
      </c>
      <c r="E9" s="32"/>
      <c r="F9" s="20">
        <f t="shared" si="0"/>
        <v>0</v>
      </c>
      <c r="G9" s="19">
        <v>7</v>
      </c>
      <c r="H9" s="32"/>
      <c r="I9" s="20">
        <f t="shared" si="1"/>
        <v>0</v>
      </c>
      <c r="J9" s="16">
        <f t="shared" si="2"/>
        <v>0</v>
      </c>
    </row>
    <row r="10" spans="1:11" ht="30" customHeight="1">
      <c r="A10" s="5">
        <v>7</v>
      </c>
      <c r="B10" s="6" t="s">
        <v>42</v>
      </c>
      <c r="C10" s="28"/>
      <c r="D10" s="19">
        <v>12</v>
      </c>
      <c r="E10" s="32"/>
      <c r="F10" s="20">
        <f t="shared" si="0"/>
        <v>0</v>
      </c>
      <c r="G10" s="19">
        <v>2</v>
      </c>
      <c r="H10" s="32"/>
      <c r="I10" s="20">
        <f t="shared" si="1"/>
        <v>0</v>
      </c>
      <c r="J10" s="16">
        <f t="shared" si="2"/>
        <v>0</v>
      </c>
    </row>
    <row r="11" spans="1:11" ht="30" customHeight="1">
      <c r="A11" s="5">
        <v>8</v>
      </c>
      <c r="B11" s="6" t="s">
        <v>8</v>
      </c>
      <c r="C11" s="28"/>
      <c r="D11" s="19">
        <v>12</v>
      </c>
      <c r="E11" s="32"/>
      <c r="F11" s="20">
        <f t="shared" si="0"/>
        <v>0</v>
      </c>
      <c r="G11" s="19">
        <v>5</v>
      </c>
      <c r="H11" s="32"/>
      <c r="I11" s="20">
        <f t="shared" si="1"/>
        <v>0</v>
      </c>
      <c r="J11" s="16">
        <f t="shared" si="2"/>
        <v>0</v>
      </c>
    </row>
    <row r="12" spans="1:11" ht="30" customHeight="1">
      <c r="A12" s="5">
        <v>9</v>
      </c>
      <c r="B12" s="6" t="s">
        <v>36</v>
      </c>
      <c r="C12" s="28"/>
      <c r="D12" s="19">
        <v>12</v>
      </c>
      <c r="E12" s="32"/>
      <c r="F12" s="20">
        <f t="shared" si="0"/>
        <v>0</v>
      </c>
      <c r="G12" s="19">
        <v>12</v>
      </c>
      <c r="H12" s="32"/>
      <c r="I12" s="20">
        <f t="shared" si="1"/>
        <v>0</v>
      </c>
      <c r="J12" s="16">
        <f t="shared" si="2"/>
        <v>0</v>
      </c>
    </row>
    <row r="13" spans="1:11" s="4" customFormat="1" ht="30" customHeight="1">
      <c r="A13" s="22">
        <v>10</v>
      </c>
      <c r="B13" s="23" t="s">
        <v>9</v>
      </c>
      <c r="C13" s="28"/>
      <c r="D13" s="24">
        <v>12</v>
      </c>
      <c r="E13" s="32"/>
      <c r="F13" s="20">
        <f t="shared" si="0"/>
        <v>0</v>
      </c>
      <c r="G13" s="26">
        <v>4</v>
      </c>
      <c r="H13" s="32"/>
      <c r="I13" s="20">
        <f t="shared" si="1"/>
        <v>0</v>
      </c>
      <c r="J13" s="16">
        <f t="shared" si="2"/>
        <v>0</v>
      </c>
    </row>
    <row r="14" spans="1:11" ht="30" customHeight="1">
      <c r="A14" s="5">
        <v>11</v>
      </c>
      <c r="B14" s="6" t="s">
        <v>10</v>
      </c>
      <c r="C14" s="28"/>
      <c r="D14" s="19">
        <v>12</v>
      </c>
      <c r="E14" s="32"/>
      <c r="F14" s="20">
        <f t="shared" si="0"/>
        <v>0</v>
      </c>
      <c r="G14" s="19">
        <v>23</v>
      </c>
      <c r="H14" s="32"/>
      <c r="I14" s="20">
        <f t="shared" si="1"/>
        <v>0</v>
      </c>
      <c r="J14" s="16">
        <f t="shared" si="2"/>
        <v>0</v>
      </c>
    </row>
    <row r="15" spans="1:11" ht="30" customHeight="1">
      <c r="A15" s="5">
        <v>12</v>
      </c>
      <c r="B15" s="6" t="s">
        <v>37</v>
      </c>
      <c r="C15" s="29"/>
      <c r="D15" s="19">
        <v>12</v>
      </c>
      <c r="E15" s="32"/>
      <c r="F15" s="20">
        <f t="shared" si="0"/>
        <v>0</v>
      </c>
      <c r="G15" s="19">
        <v>14</v>
      </c>
      <c r="H15" s="32"/>
      <c r="I15" s="20">
        <f t="shared" si="1"/>
        <v>0</v>
      </c>
      <c r="J15" s="16">
        <f t="shared" si="2"/>
        <v>0</v>
      </c>
    </row>
    <row r="16" spans="1:11" ht="30" customHeight="1">
      <c r="A16" s="5">
        <v>13</v>
      </c>
      <c r="B16" s="6" t="s">
        <v>11</v>
      </c>
      <c r="C16" s="29"/>
      <c r="D16" s="19">
        <v>12</v>
      </c>
      <c r="E16" s="32"/>
      <c r="F16" s="20">
        <f t="shared" si="0"/>
        <v>0</v>
      </c>
      <c r="G16" s="19">
        <v>12</v>
      </c>
      <c r="H16" s="32"/>
      <c r="I16" s="20">
        <f t="shared" si="1"/>
        <v>0</v>
      </c>
      <c r="J16" s="16">
        <f t="shared" si="2"/>
        <v>0</v>
      </c>
    </row>
    <row r="17" spans="1:11" ht="30" customHeight="1">
      <c r="A17" s="5">
        <v>14</v>
      </c>
      <c r="B17" s="6" t="s">
        <v>12</v>
      </c>
      <c r="C17" s="28"/>
      <c r="D17" s="19">
        <v>12</v>
      </c>
      <c r="E17" s="32"/>
      <c r="F17" s="20">
        <f t="shared" si="0"/>
        <v>0</v>
      </c>
      <c r="G17" s="19">
        <v>14</v>
      </c>
      <c r="H17" s="32"/>
      <c r="I17" s="20">
        <f t="shared" si="1"/>
        <v>0</v>
      </c>
      <c r="J17" s="16">
        <f t="shared" si="2"/>
        <v>0</v>
      </c>
    </row>
    <row r="18" spans="1:11" ht="30" customHeight="1">
      <c r="A18" s="5">
        <v>15</v>
      </c>
      <c r="B18" s="6" t="s">
        <v>13</v>
      </c>
      <c r="C18" s="28"/>
      <c r="D18" s="19">
        <v>12</v>
      </c>
      <c r="E18" s="32"/>
      <c r="F18" s="20">
        <f t="shared" si="0"/>
        <v>0</v>
      </c>
      <c r="G18" s="19">
        <v>18</v>
      </c>
      <c r="H18" s="32"/>
      <c r="I18" s="20">
        <f t="shared" si="1"/>
        <v>0</v>
      </c>
      <c r="J18" s="16">
        <f t="shared" si="2"/>
        <v>0</v>
      </c>
    </row>
    <row r="19" spans="1:11" ht="30" customHeight="1">
      <c r="A19" s="5">
        <v>16</v>
      </c>
      <c r="B19" s="6" t="s">
        <v>14</v>
      </c>
      <c r="C19" s="29"/>
      <c r="D19" s="19">
        <v>12</v>
      </c>
      <c r="E19" s="32"/>
      <c r="F19" s="20">
        <f t="shared" si="0"/>
        <v>0</v>
      </c>
      <c r="G19" s="19">
        <v>8</v>
      </c>
      <c r="H19" s="32"/>
      <c r="I19" s="20">
        <f t="shared" si="1"/>
        <v>0</v>
      </c>
      <c r="J19" s="16">
        <f t="shared" si="2"/>
        <v>0</v>
      </c>
    </row>
    <row r="20" spans="1:11" ht="30" customHeight="1">
      <c r="A20" s="5">
        <v>17</v>
      </c>
      <c r="B20" s="6" t="s">
        <v>15</v>
      </c>
      <c r="C20" s="29"/>
      <c r="D20" s="19">
        <v>12</v>
      </c>
      <c r="E20" s="32"/>
      <c r="F20" s="20">
        <f t="shared" si="0"/>
        <v>0</v>
      </c>
      <c r="G20" s="19">
        <v>12</v>
      </c>
      <c r="H20" s="32"/>
      <c r="I20" s="20">
        <f t="shared" si="1"/>
        <v>0</v>
      </c>
      <c r="J20" s="16">
        <f t="shared" si="2"/>
        <v>0</v>
      </c>
    </row>
    <row r="21" spans="1:11" ht="30" customHeight="1">
      <c r="A21" s="5">
        <v>18</v>
      </c>
      <c r="B21" s="6" t="s">
        <v>16</v>
      </c>
      <c r="C21" s="29"/>
      <c r="D21" s="19">
        <v>12</v>
      </c>
      <c r="E21" s="32"/>
      <c r="F21" s="20">
        <f t="shared" si="0"/>
        <v>0</v>
      </c>
      <c r="G21" s="19">
        <v>12</v>
      </c>
      <c r="H21" s="32"/>
      <c r="I21" s="20">
        <f t="shared" si="1"/>
        <v>0</v>
      </c>
      <c r="J21" s="16">
        <f t="shared" si="2"/>
        <v>0</v>
      </c>
    </row>
    <row r="22" spans="1:11" ht="30" customHeight="1">
      <c r="A22" s="5">
        <v>19</v>
      </c>
      <c r="B22" s="6" t="s">
        <v>17</v>
      </c>
      <c r="C22" s="28"/>
      <c r="D22" s="19">
        <v>12</v>
      </c>
      <c r="E22" s="32"/>
      <c r="F22" s="20">
        <f t="shared" si="0"/>
        <v>0</v>
      </c>
      <c r="G22" s="19">
        <v>3</v>
      </c>
      <c r="H22" s="32"/>
      <c r="I22" s="20">
        <f t="shared" si="1"/>
        <v>0</v>
      </c>
      <c r="J22" s="16">
        <f t="shared" si="2"/>
        <v>0</v>
      </c>
    </row>
    <row r="23" spans="1:11" ht="30" customHeight="1">
      <c r="A23" s="5">
        <v>20</v>
      </c>
      <c r="B23" s="6" t="s">
        <v>18</v>
      </c>
      <c r="C23" s="28"/>
      <c r="D23" s="19">
        <v>12</v>
      </c>
      <c r="E23" s="32"/>
      <c r="F23" s="20">
        <f t="shared" si="0"/>
        <v>0</v>
      </c>
      <c r="G23" s="19">
        <v>11</v>
      </c>
      <c r="H23" s="32"/>
      <c r="I23" s="20">
        <f t="shared" si="1"/>
        <v>0</v>
      </c>
      <c r="J23" s="16">
        <f t="shared" si="2"/>
        <v>0</v>
      </c>
    </row>
    <row r="24" spans="1:11" ht="30" customHeight="1">
      <c r="A24" s="5">
        <v>21</v>
      </c>
      <c r="B24" s="6" t="s">
        <v>19</v>
      </c>
      <c r="C24" s="28"/>
      <c r="D24" s="19">
        <v>12</v>
      </c>
      <c r="E24" s="32"/>
      <c r="F24" s="20">
        <f t="shared" si="0"/>
        <v>0</v>
      </c>
      <c r="G24" s="19">
        <v>1</v>
      </c>
      <c r="H24" s="32"/>
      <c r="I24" s="20">
        <f t="shared" si="1"/>
        <v>0</v>
      </c>
      <c r="J24" s="16">
        <f t="shared" si="2"/>
        <v>0</v>
      </c>
    </row>
    <row r="25" spans="1:11" ht="30" customHeight="1">
      <c r="A25" s="5">
        <v>22</v>
      </c>
      <c r="B25" s="6" t="s">
        <v>20</v>
      </c>
      <c r="C25" s="28"/>
      <c r="D25" s="19">
        <v>12</v>
      </c>
      <c r="E25" s="32"/>
      <c r="F25" s="20">
        <f t="shared" si="0"/>
        <v>0</v>
      </c>
      <c r="G25" s="19">
        <v>3</v>
      </c>
      <c r="H25" s="32"/>
      <c r="I25" s="20">
        <f t="shared" si="1"/>
        <v>0</v>
      </c>
      <c r="J25" s="16">
        <f t="shared" si="2"/>
        <v>0</v>
      </c>
    </row>
    <row r="26" spans="1:11" s="4" customFormat="1" ht="30" customHeight="1">
      <c r="A26" s="22">
        <v>23</v>
      </c>
      <c r="B26" s="23" t="s">
        <v>21</v>
      </c>
      <c r="C26" s="28"/>
      <c r="D26" s="24">
        <v>12</v>
      </c>
      <c r="E26" s="32"/>
      <c r="F26" s="20">
        <f t="shared" si="0"/>
        <v>0</v>
      </c>
      <c r="G26" s="26">
        <v>2</v>
      </c>
      <c r="H26" s="32"/>
      <c r="I26" s="20">
        <f t="shared" si="1"/>
        <v>0</v>
      </c>
      <c r="J26" s="16">
        <f t="shared" si="2"/>
        <v>0</v>
      </c>
    </row>
    <row r="27" spans="1:11" ht="30" customHeight="1">
      <c r="A27" s="22">
        <v>24</v>
      </c>
      <c r="B27" s="23" t="s">
        <v>22</v>
      </c>
      <c r="C27" s="28"/>
      <c r="D27" s="24">
        <v>12</v>
      </c>
      <c r="E27" s="32"/>
      <c r="F27" s="20">
        <f t="shared" si="0"/>
        <v>0</v>
      </c>
      <c r="G27" s="26">
        <v>4</v>
      </c>
      <c r="H27" s="32"/>
      <c r="I27" s="20">
        <f t="shared" si="1"/>
        <v>0</v>
      </c>
      <c r="J27" s="16">
        <f t="shared" si="2"/>
        <v>0</v>
      </c>
      <c r="K27" s="4"/>
    </row>
    <row r="28" spans="1:11" ht="30" customHeight="1">
      <c r="A28" s="22">
        <v>25</v>
      </c>
      <c r="B28" s="23" t="s">
        <v>23</v>
      </c>
      <c r="C28" s="30"/>
      <c r="D28" s="24">
        <v>12</v>
      </c>
      <c r="E28" s="32"/>
      <c r="F28" s="20">
        <f t="shared" si="0"/>
        <v>0</v>
      </c>
      <c r="G28" s="26">
        <v>3</v>
      </c>
      <c r="H28" s="32"/>
      <c r="I28" s="20">
        <f t="shared" si="1"/>
        <v>0</v>
      </c>
      <c r="J28" s="16">
        <f t="shared" si="2"/>
        <v>0</v>
      </c>
      <c r="K28" s="4"/>
    </row>
    <row r="29" spans="1:11" ht="48" customHeight="1">
      <c r="A29" s="5">
        <v>26</v>
      </c>
      <c r="B29" s="7" t="s">
        <v>24</v>
      </c>
      <c r="C29" s="28"/>
      <c r="D29" s="19">
        <v>12</v>
      </c>
      <c r="E29" s="32"/>
      <c r="F29" s="20">
        <f t="shared" si="0"/>
        <v>0</v>
      </c>
      <c r="G29" s="19">
        <v>2</v>
      </c>
      <c r="H29" s="32"/>
      <c r="I29" s="20">
        <f t="shared" si="1"/>
        <v>0</v>
      </c>
      <c r="J29" s="16">
        <f t="shared" si="2"/>
        <v>0</v>
      </c>
    </row>
    <row r="30" spans="1:11" ht="30" customHeight="1">
      <c r="A30" s="5">
        <v>27</v>
      </c>
      <c r="B30" s="6" t="s">
        <v>25</v>
      </c>
      <c r="C30" s="28"/>
      <c r="D30" s="19">
        <v>12</v>
      </c>
      <c r="E30" s="32"/>
      <c r="F30" s="20">
        <f t="shared" si="0"/>
        <v>0</v>
      </c>
      <c r="G30" s="19">
        <v>4</v>
      </c>
      <c r="H30" s="32"/>
      <c r="I30" s="20">
        <f t="shared" si="1"/>
        <v>0</v>
      </c>
      <c r="J30" s="16">
        <f t="shared" si="2"/>
        <v>0</v>
      </c>
    </row>
    <row r="31" spans="1:11" ht="30" customHeight="1">
      <c r="A31" s="5">
        <v>28</v>
      </c>
      <c r="B31" s="6" t="s">
        <v>26</v>
      </c>
      <c r="C31" s="28"/>
      <c r="D31" s="19">
        <v>12</v>
      </c>
      <c r="E31" s="32"/>
      <c r="F31" s="20">
        <f t="shared" si="0"/>
        <v>0</v>
      </c>
      <c r="G31" s="19">
        <v>3</v>
      </c>
      <c r="H31" s="32"/>
      <c r="I31" s="20">
        <f t="shared" si="1"/>
        <v>0</v>
      </c>
      <c r="J31" s="16">
        <f t="shared" si="2"/>
        <v>0</v>
      </c>
    </row>
    <row r="32" spans="1:11" ht="30" customHeight="1">
      <c r="A32" s="5">
        <v>29</v>
      </c>
      <c r="B32" s="6" t="s">
        <v>27</v>
      </c>
      <c r="C32" s="28"/>
      <c r="D32" s="19">
        <v>12</v>
      </c>
      <c r="E32" s="32"/>
      <c r="F32" s="20">
        <f t="shared" si="0"/>
        <v>0</v>
      </c>
      <c r="G32" s="19">
        <v>5</v>
      </c>
      <c r="H32" s="32"/>
      <c r="I32" s="20">
        <f t="shared" si="1"/>
        <v>0</v>
      </c>
      <c r="J32" s="16">
        <f t="shared" si="2"/>
        <v>0</v>
      </c>
    </row>
    <row r="33" spans="1:11" ht="30" customHeight="1">
      <c r="A33" s="5">
        <v>30</v>
      </c>
      <c r="B33" s="6" t="s">
        <v>28</v>
      </c>
      <c r="C33" s="28"/>
      <c r="D33" s="19">
        <v>12</v>
      </c>
      <c r="E33" s="32"/>
      <c r="F33" s="20">
        <f t="shared" si="0"/>
        <v>0</v>
      </c>
      <c r="G33" s="19">
        <v>3</v>
      </c>
      <c r="H33" s="32"/>
      <c r="I33" s="20">
        <f t="shared" si="1"/>
        <v>0</v>
      </c>
      <c r="J33" s="16">
        <f t="shared" si="2"/>
        <v>0</v>
      </c>
    </row>
    <row r="34" spans="1:11" ht="30" customHeight="1" thickBot="1">
      <c r="A34" s="8">
        <v>31</v>
      </c>
      <c r="B34" s="9" t="s">
        <v>29</v>
      </c>
      <c r="C34" s="31"/>
      <c r="D34" s="21">
        <v>12</v>
      </c>
      <c r="E34" s="33"/>
      <c r="F34" s="20">
        <f t="shared" si="0"/>
        <v>0</v>
      </c>
      <c r="G34" s="21">
        <v>3</v>
      </c>
      <c r="H34" s="33"/>
      <c r="I34" s="20">
        <f t="shared" si="1"/>
        <v>0</v>
      </c>
      <c r="J34" s="16">
        <f t="shared" si="2"/>
        <v>0</v>
      </c>
    </row>
    <row r="35" spans="1:11" ht="42" customHeight="1" thickBot="1">
      <c r="A35" s="8">
        <v>32</v>
      </c>
      <c r="B35" s="9" t="s">
        <v>47</v>
      </c>
      <c r="C35" s="31"/>
      <c r="D35" s="21">
        <v>6</v>
      </c>
      <c r="E35" s="33"/>
      <c r="F35" s="20">
        <f t="shared" si="0"/>
        <v>0</v>
      </c>
      <c r="G35" s="21">
        <v>3</v>
      </c>
      <c r="H35" s="33"/>
      <c r="I35" s="20">
        <f t="shared" si="1"/>
        <v>0</v>
      </c>
      <c r="J35" s="16">
        <f t="shared" si="2"/>
        <v>0</v>
      </c>
    </row>
    <row r="36" spans="1:11" ht="21.75" customHeight="1" thickBot="1">
      <c r="A36" s="49" t="s">
        <v>45</v>
      </c>
      <c r="B36" s="50"/>
      <c r="C36" s="50"/>
      <c r="D36" s="50"/>
      <c r="E36" s="50"/>
      <c r="F36" s="50"/>
      <c r="G36" s="50"/>
      <c r="H36" s="50"/>
      <c r="I36" s="50"/>
      <c r="J36" s="56">
        <v>36974</v>
      </c>
      <c r="K36" s="4"/>
    </row>
    <row r="37" spans="1:11" ht="18.75" customHeight="1">
      <c r="A37" s="51" t="s">
        <v>44</v>
      </c>
      <c r="B37" s="52"/>
      <c r="C37" s="52"/>
      <c r="D37" s="52"/>
      <c r="E37" s="52"/>
      <c r="F37" s="52"/>
      <c r="G37" s="52"/>
      <c r="H37" s="11" t="s">
        <v>46</v>
      </c>
      <c r="I37" s="13" t="s">
        <v>31</v>
      </c>
      <c r="J37" s="47">
        <f>H38*I38</f>
        <v>0</v>
      </c>
      <c r="K37" s="4"/>
    </row>
    <row r="38" spans="1:11" ht="20.25" customHeight="1" thickBot="1">
      <c r="A38" s="53"/>
      <c r="B38" s="54"/>
      <c r="C38" s="54"/>
      <c r="D38" s="54"/>
      <c r="E38" s="54"/>
      <c r="F38" s="54"/>
      <c r="G38" s="54"/>
      <c r="H38" s="12">
        <v>6</v>
      </c>
      <c r="I38" s="34"/>
      <c r="J38" s="48"/>
    </row>
    <row r="39" spans="1:11" ht="21.75" customHeight="1" thickBot="1">
      <c r="A39" s="44" t="s">
        <v>48</v>
      </c>
      <c r="B39" s="45"/>
      <c r="C39" s="45"/>
      <c r="D39" s="45"/>
      <c r="E39" s="45"/>
      <c r="F39" s="45"/>
      <c r="G39" s="45"/>
      <c r="H39" s="45"/>
      <c r="I39" s="45"/>
      <c r="J39" s="55">
        <f>SUM(J4:J38)</f>
        <v>36974</v>
      </c>
    </row>
    <row r="40" spans="1:11" ht="13.5" thickBot="1">
      <c r="J40" s="10"/>
    </row>
    <row r="41" spans="1:11" ht="21" customHeight="1" thickBot="1">
      <c r="A41" s="44" t="s">
        <v>50</v>
      </c>
      <c r="B41" s="45"/>
      <c r="C41" s="45"/>
      <c r="D41" s="45"/>
      <c r="E41" s="45"/>
      <c r="F41" s="45"/>
      <c r="G41" s="45"/>
      <c r="H41" s="45"/>
      <c r="I41" s="46"/>
      <c r="J41" s="27"/>
    </row>
  </sheetData>
  <mergeCells count="10">
    <mergeCell ref="A41:I41"/>
    <mergeCell ref="A39:I39"/>
    <mergeCell ref="J37:J38"/>
    <mergeCell ref="A36:I36"/>
    <mergeCell ref="A37:G38"/>
    <mergeCell ref="D2:F2"/>
    <mergeCell ref="G2:I2"/>
    <mergeCell ref="A2:A3"/>
    <mergeCell ref="B2:B3"/>
    <mergeCell ref="J2:J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2021-03-02T07:22:34Z</dcterms:modified>
</cp:coreProperties>
</file>